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52" i="3" l="1"/>
  <c r="E50" i="3"/>
  <c r="E48" i="3"/>
  <c r="E24" i="3"/>
  <c r="E19" i="3"/>
  <c r="D8" i="3"/>
</calcChain>
</file>

<file path=xl/sharedStrings.xml><?xml version="1.0" encoding="utf-8"?>
<sst xmlns="http://schemas.openxmlformats.org/spreadsheetml/2006/main" count="272" uniqueCount="122">
  <si>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</si>
  <si>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</si>
  <si>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</si>
  <si>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</si>
  <si>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</si>
  <si>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</si>
  <si>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</si>
  <si>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</si>
  <si>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</si>
  <si>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</si>
  <si>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</si>
  <si>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</si>
  <si>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</si>
  <si>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</si>
  <si>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</si>
  <si>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</si>
  <si>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</si>
  <si>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</si>
  <si>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</si>
  <si>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</si>
  <si>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</si>
  <si>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</si>
  <si>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</si>
  <si>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</si>
  <si>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</si>
  <si>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%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</si>
  <si>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</si>
  <si>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</si>
  <si>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</si>
  <si>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</si>
  <si>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</si>
  <si>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</si>
  <si>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</si>
  <si>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</si>
  <si>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</si>
  <si>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</si>
  <si>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</si>
  <si>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</si>
  <si>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</si>
  <si>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</si>
  <si>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</si>
  <si>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08.11.2023</t>
  </si>
  <si>
    <t>Stavba : OD-Rozšírenie pracpviska-CHP Vyšné Nemecké  8.11.2023</t>
  </si>
  <si>
    <t>Objekt : SO 23 Kontrolná hala a hygienické zariadenie</t>
  </si>
  <si>
    <t>Časť : Zdravotechnika</t>
  </si>
  <si>
    <t>MPBAU SK, s. r. o. Košice</t>
  </si>
  <si>
    <t>Zaradenie</t>
  </si>
  <si>
    <t>pre KL</t>
  </si>
  <si>
    <t>Lev0</t>
  </si>
  <si>
    <t>pozícia</t>
  </si>
  <si>
    <t>PRÁCE A DODÁVKY PSV</t>
  </si>
  <si>
    <t>721 - Vnútorná kanalizácia</t>
  </si>
  <si>
    <t>721</t>
  </si>
  <si>
    <t>721100902</t>
  </si>
  <si>
    <t>Opr. pretesnenie hrdla odpad. potrubia DN do 100</t>
  </si>
  <si>
    <t>kus</t>
  </si>
  <si>
    <t>IK</t>
  </si>
  <si>
    <t>S</t>
  </si>
  <si>
    <t>721194104</t>
  </si>
  <si>
    <t>Vyvedenie a upevnenie kanal. výpustiek D 40x1.8</t>
  </si>
  <si>
    <t>721194109</t>
  </si>
  <si>
    <t>Vyvedenie a upevnenie kanal. výpustiek D 110x2.3</t>
  </si>
  <si>
    <t>721300912</t>
  </si>
  <si>
    <t>Opr. kanaliz. prečistenie zvis. odpad. v 1 podl. do DN 200</t>
  </si>
  <si>
    <t>998721201</t>
  </si>
  <si>
    <t>Presun hmôt pre vnút. kanalizáciu v objektoch výšky do 6 m</t>
  </si>
  <si>
    <t xml:space="preserve">721 - Vnútorná kanalizácia  spolu: </t>
  </si>
  <si>
    <t>722 - Vnútorný vodovod</t>
  </si>
  <si>
    <t>722190401</t>
  </si>
  <si>
    <t>Prípojky vod. ocel. rúrky záv. poz. 11353 upev. výpust. DN 15</t>
  </si>
  <si>
    <t>998722201</t>
  </si>
  <si>
    <t>Presun hmôt pre vnút. vodovod v objektoch výšky do 6 m</t>
  </si>
  <si>
    <t xml:space="preserve">722 - Vnútorný vodovod  spolu: </t>
  </si>
  <si>
    <t>725 - Zariaďovacie predmety</t>
  </si>
  <si>
    <t>725110814</t>
  </si>
  <si>
    <t>Demontáž záchodov odsávacích alebo kombinovaných</t>
  </si>
  <si>
    <t>súbor</t>
  </si>
  <si>
    <t>7251123072pc</t>
  </si>
  <si>
    <t>Plastové WC - antivandal sedátko SLZN 31C (čierne)</t>
  </si>
  <si>
    <t>ks</t>
  </si>
  <si>
    <t>7251123079pc</t>
  </si>
  <si>
    <t>Nerezové WC s nádržkou SANELA SLWN 15 antivandal</t>
  </si>
  <si>
    <t>725113913</t>
  </si>
  <si>
    <t>Opr. zar. záchodov, pretesnenie manžety</t>
  </si>
  <si>
    <t>725119305</t>
  </si>
  <si>
    <t>Montáž záchodových mís kombinovaných</t>
  </si>
  <si>
    <t>725119309</t>
  </si>
  <si>
    <t>Príplatok za použitie silikónového tmelu 0,30 kg/kus</t>
  </si>
  <si>
    <t>725120911</t>
  </si>
  <si>
    <t>Opr. pisoárov, pretesnenie prívodu</t>
  </si>
  <si>
    <t>725122122pc</t>
  </si>
  <si>
    <t>Nerezový pisoár s automat.skrytým splachovaním SANELA SLPN 07 CB+roh.ventil.s filtrom sifon,upev.sada+4ks AA ANTIVANDAL</t>
  </si>
  <si>
    <t>725122813</t>
  </si>
  <si>
    <t>Demontáž pisoárov s nádržkou a 1 mušľou</t>
  </si>
  <si>
    <t>725129201</t>
  </si>
  <si>
    <t>Montáž ostat. typov pisoár. zách. z biel. ker(ditur.) bez splach. nádr.</t>
  </si>
  <si>
    <t>725129208</t>
  </si>
  <si>
    <t>Montáž splachovača pisoára automatic.</t>
  </si>
  <si>
    <t>725210821</t>
  </si>
  <si>
    <t>Demontáž umývadiel bez výtokových armatúr</t>
  </si>
  <si>
    <t>7252122369pc</t>
  </si>
  <si>
    <t>Závesné nerezové umyvadlo SANELA SLUN 59(500*495) antivandal</t>
  </si>
  <si>
    <t>7252122370pc</t>
  </si>
  <si>
    <t>PIEZO nást.umyv.bateria SLU04P 178-ram.170mm+4ks AA+elektromag.ven.+guľový ven.</t>
  </si>
  <si>
    <t>725219201</t>
  </si>
  <si>
    <t>Montáž umývadiel keramických so záp. uzáv. na konzoly</t>
  </si>
  <si>
    <t>725819201</t>
  </si>
  <si>
    <t>Montáž ventilov nástenných G 1/2</t>
  </si>
  <si>
    <t>725819402</t>
  </si>
  <si>
    <t>Montáž ventilov rohových G 1/2</t>
  </si>
  <si>
    <t>725820801</t>
  </si>
  <si>
    <t>Demontáž batérií nástenných do G 3/4</t>
  </si>
  <si>
    <t>725829701</t>
  </si>
  <si>
    <t>Montáž batérie umývadlovej jednopákovej nástennej</t>
  </si>
  <si>
    <t>725869101</t>
  </si>
  <si>
    <t>Montáž zápach. uzávierok umývadlových D 40</t>
  </si>
  <si>
    <t>998725201</t>
  </si>
  <si>
    <t>Presun hmôt pre zariaď. predmety v objektoch výšky do 6 m</t>
  </si>
  <si>
    <t xml:space="preserve">725 - Zariaďovacie predmety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</si>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</sst>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8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1" fillId="0" borderId="0"/>
    <xf numFmtId="0" fontId="7" fillId="2" borderId="1" applyNumberFormat="0" applyBorder="0" applyAlignment="0" applyProtection="0">
      <alignment vertical="center"/>
    </xf>
    <xf numFmtId="174" fontId="7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>
      <alignment vertical="center"/>
    </xf>
    <xf numFmtId="17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15" fillId="4" borderId="3" applyNumberFormat="0" applyFill="0" applyAlignment="0" applyProtection="0">
      <alignment vertical="center"/>
    </xf>
    <xf numFmtId="0" fontId="7" fillId="5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6" borderId="5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" borderId="6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7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22" fillId="9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0" borderId="9" applyFont="0" applyFill="0" applyBorder="0">
      <alignment vertical="center"/>
    </xf>
    <xf numFmtId="0" fontId="26" fillId="11" borderId="10" applyNumberFormat="0" applyAlignment="0" applyProtection="0">
      <alignment vertical="center"/>
    </xf>
    <xf numFmtId="0" fontId="13" fillId="12" borderId="11" applyNumberFormat="0" applyBorder="0" applyAlignment="0" applyProtection="0">
      <alignment vertical="center"/>
    </xf>
    <xf numFmtId="0" fontId="21" fillId="13" borderId="12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7" fillId="15" borderId="14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7" fillId="17" borderId="16" applyNumberFormat="0" applyBorder="0" applyAlignment="0" applyProtection="0"/>
    <xf numFmtId="0" fontId="17" fillId="18" borderId="17" applyNumberFormat="0" applyFill="0" applyAlignment="0" applyProtection="0">
      <alignment vertical="center"/>
    </xf>
    <xf numFmtId="166" fontId="11" fillId="0" borderId="0" applyFont="0" applyFill="0" applyBorder="0" applyAlignment="0" applyProtection="0"/>
    <xf numFmtId="0" fontId="10" fillId="19" borderId="18" applyNumberFormat="0" applyFill="0" applyAlignment="0" applyProtection="0">
      <alignment vertical="center"/>
    </xf>
    <xf numFmtId="0" fontId="7" fillId="20" borderId="19" applyNumberFormat="0" applyBorder="0" applyAlignment="0" applyProtection="0"/>
    <xf numFmtId="0" fontId="12" fillId="21" borderId="20" applyNumberFormat="0" applyBorder="0" applyAlignment="0" applyProtection="0">
      <alignment vertical="center"/>
    </xf>
    <xf numFmtId="0" fontId="18" fillId="22" borderId="21" applyNumberFormat="0" applyBorder="0" applyAlignment="0" applyProtection="0">
      <alignment vertical="center"/>
    </xf>
    <xf numFmtId="0" fontId="7" fillId="20" borderId="19" applyNumberFormat="0" applyBorder="0" applyAlignment="0" applyProtection="0"/>
    <xf numFmtId="0" fontId="13" fillId="23" borderId="22" applyNumberFormat="0" applyBorder="0" applyAlignment="0" applyProtection="0">
      <alignment vertical="center"/>
    </xf>
    <xf numFmtId="0" fontId="7" fillId="24" borderId="23" applyNumberFormat="0" applyBorder="0" applyAlignment="0" applyProtection="0">
      <alignment vertical="center"/>
    </xf>
    <xf numFmtId="0" fontId="13" fillId="25" borderId="24" applyNumberFormat="0" applyBorder="0" applyAlignment="0" applyProtection="0">
      <alignment vertical="center"/>
    </xf>
    <xf numFmtId="0" fontId="13" fillId="26" borderId="25" applyNumberFormat="0" applyBorder="0" applyAlignment="0" applyProtection="0">
      <alignment vertical="center"/>
    </xf>
    <xf numFmtId="0" fontId="7" fillId="27" borderId="26" applyNumberFormat="0" applyBorder="0" applyAlignment="0" applyProtection="0">
      <alignment vertical="center"/>
    </xf>
    <xf numFmtId="0" fontId="7" fillId="28" borderId="27" applyNumberFormat="0" applyBorder="0" applyAlignment="0" applyProtection="0">
      <alignment vertical="center"/>
    </xf>
    <xf numFmtId="0" fontId="13" fillId="29" borderId="28" applyNumberFormat="0" applyBorder="0" applyAlignment="0" applyProtection="0">
      <alignment vertical="center"/>
    </xf>
    <xf numFmtId="0" fontId="13" fillId="30" borderId="29" applyNumberFormat="0" applyBorder="0" applyAlignment="0" applyProtection="0">
      <alignment vertical="center"/>
    </xf>
    <xf numFmtId="0" fontId="7" fillId="31" borderId="30" applyNumberFormat="0" applyBorder="0" applyAlignment="0" applyProtection="0">
      <alignment vertical="center"/>
    </xf>
    <xf numFmtId="0" fontId="13" fillId="32" borderId="31" applyNumberFormat="0" applyBorder="0" applyAlignment="0" applyProtection="0">
      <alignment vertical="center"/>
    </xf>
    <xf numFmtId="168" fontId="23" fillId="10" borderId="9"/>
    <xf numFmtId="0" fontId="7" fillId="33" borderId="32" applyNumberFormat="0" applyBorder="0" applyAlignment="0" applyProtection="0">
      <alignment vertical="center"/>
    </xf>
    <xf numFmtId="0" fontId="11" fillId="0" borderId="0"/>
    <xf numFmtId="0" fontId="7" fillId="34" borderId="33" applyNumberFormat="0" applyBorder="0" applyAlignment="0" applyProtection="0">
      <alignment vertical="center"/>
    </xf>
    <xf numFmtId="0" fontId="13" fillId="35" borderId="34" applyNumberFormat="0" applyBorder="0" applyAlignment="0" applyProtection="0">
      <alignment vertical="center"/>
    </xf>
    <xf numFmtId="0" fontId="7" fillId="36" borderId="35" applyNumberFormat="0" applyBorder="0" applyAlignment="0" applyProtection="0">
      <alignment vertical="center"/>
    </xf>
    <xf numFmtId="0" fontId="7" fillId="37" borderId="36" applyNumberFormat="0" applyBorder="0" applyAlignment="0" applyProtection="0"/>
    <xf numFmtId="0" fontId="13" fillId="38" borderId="37" applyNumberFormat="0" applyBorder="0" applyAlignment="0" applyProtection="0">
      <alignment vertical="center"/>
    </xf>
    <xf numFmtId="0" fontId="13" fillId="39" borderId="38" applyNumberFormat="0" applyBorder="0" applyAlignment="0" applyProtection="0">
      <alignment vertical="center"/>
    </xf>
    <xf numFmtId="0" fontId="7" fillId="40" borderId="39" applyNumberFormat="0" applyBorder="0" applyAlignment="0" applyProtection="0">
      <alignment vertical="center"/>
    </xf>
    <xf numFmtId="0" fontId="7" fillId="41" borderId="40" applyNumberFormat="0" applyBorder="0" applyAlignment="0" applyProtection="0"/>
    <xf numFmtId="0" fontId="23" fillId="10" borderId="9" applyFont="0" applyFill="0"/>
    <xf numFmtId="0" fontId="13" fillId="42" borderId="41" applyNumberFormat="0" applyBorder="0" applyAlignment="0" applyProtection="0">
      <alignment vertical="center"/>
    </xf>
    <xf numFmtId="0" fontId="23" fillId="10" borderId="9">
      <alignment vertical="center"/>
    </xf>
    <xf numFmtId="0" fontId="7" fillId="43" borderId="42" applyNumberFormat="0" applyBorder="0" applyAlignment="0" applyProtection="0"/>
    <xf numFmtId="0" fontId="7" fillId="20" borderId="19" applyNumberFormat="0" applyBorder="0" applyAlignment="0" applyProtection="0"/>
    <xf numFmtId="0" fontId="7" fillId="17" borderId="16" applyNumberFormat="0" applyBorder="0" applyAlignment="0" applyProtection="0"/>
    <xf numFmtId="0" fontId="7" fillId="41" borderId="40" applyNumberFormat="0" applyBorder="0" applyAlignment="0" applyProtection="0"/>
    <xf numFmtId="0" fontId="7" fillId="44" borderId="43" applyNumberFormat="0" applyBorder="0" applyAlignment="0" applyProtection="0"/>
    <xf numFmtId="0" fontId="7" fillId="45" borderId="44" applyNumberFormat="0" applyBorder="0" applyAlignment="0" applyProtection="0"/>
    <xf numFmtId="0" fontId="7" fillId="17" borderId="16" applyNumberFormat="0" applyBorder="0" applyAlignment="0" applyProtection="0"/>
    <xf numFmtId="0" fontId="13" fillId="20" borderId="19" applyNumberFormat="0" applyBorder="0" applyAlignment="0" applyProtection="0"/>
    <xf numFmtId="0" fontId="13" fillId="46" borderId="45" applyNumberFormat="0" applyBorder="0" applyAlignment="0" applyProtection="0"/>
    <xf numFmtId="0" fontId="13" fillId="47" borderId="46" applyNumberFormat="0" applyBorder="0" applyAlignment="0" applyProtection="0"/>
    <xf numFmtId="0" fontId="13" fillId="45" borderId="44" applyNumberFormat="0" applyBorder="0" applyAlignment="0" applyProtection="0"/>
    <xf numFmtId="0" fontId="13" fillId="20" borderId="19" applyNumberFormat="0" applyBorder="0" applyAlignment="0" applyProtection="0"/>
    <xf numFmtId="0" fontId="13" fillId="41" borderId="40" applyNumberFormat="0" applyBorder="0" applyAlignment="0" applyProtection="0"/>
    <xf numFmtId="0" fontId="10" fillId="48" borderId="47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11" fillId="0" borderId="0"/>
    <xf numFmtId="0" fontId="23" fillId="49" borderId="48" applyBorder="0">
      <alignment vertical="center"/>
    </xf>
    <xf numFmtId="0" fontId="9" fillId="0" borderId="0" applyNumberFormat="0" applyFill="0" applyBorder="0" applyAlignment="0" applyProtection="0"/>
    <xf numFmtId="0" fontId="23" fillId="49" borderId="48">
      <alignment vertical="center"/>
    </xf>
  </cellStyleXfs>
  <cellXfs count="37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13" sqref="G13:AI63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37</v>
      </c>
      <c r="B1" s="6"/>
      <c r="C1" s="6"/>
      <c r="D1" s="6"/>
      <c r="E1" s="8" t="s">
        <v>38</v>
      </c>
      <c r="F1" s="6"/>
    </row>
    <row r="2" spans="1:8">
      <c r="A2" s="8" t="s">
        <v>39</v>
      </c>
      <c r="B2" s="6"/>
      <c r="C2" s="6"/>
      <c r="D2" s="6"/>
      <c r="E2" s="8" t="s">
        <v>40</v>
      </c>
      <c r="F2" s="6"/>
    </row>
    <row r="3" spans="1:8">
      <c r="A3" s="8" t="s">
        <v>8</v>
      </c>
      <c r="B3" s="6"/>
      <c r="C3" s="6"/>
      <c r="D3" s="6"/>
      <c r="E3" s="8" t="s">
        <v>41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42</v>
      </c>
      <c r="B5" s="6"/>
      <c r="C5" s="6"/>
      <c r="D5" s="6"/>
      <c r="E5" s="6"/>
      <c r="F5" s="6"/>
    </row>
    <row r="6" spans="1:8">
      <c r="A6" s="8" t="s">
        <v>43</v>
      </c>
      <c r="B6" s="6"/>
      <c r="C6" s="6"/>
      <c r="D6" s="6"/>
      <c r="E6" s="6"/>
      <c r="F6" s="6"/>
    </row>
    <row r="7" spans="1:8">
      <c r="A7" s="8" t="s">
        <v>44</v>
      </c>
      <c r="B7" s="6"/>
      <c r="C7" s="6"/>
      <c r="D7" s="6"/>
      <c r="E7" s="6"/>
      <c r="F7" s="6"/>
    </row>
    <row r="8" spans="1:8" ht="13.5">
      <c r="A8" s="6" t="s">
        <v>45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46</v>
      </c>
      <c r="H9" s="6" t="s">
        <v>48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47</v>
      </c>
      <c r="H10" s="6" t="s">
        <v>49</v>
      </c>
    </row>
    <row r="12" spans="1:8">
      <c r="B12" s="33" t="s">
        <v>50</v>
      </c>
    </row>
    <row r="13" spans="1:8">
      <c r="B13" s="27" t="s">
        <v>51</v>
      </c>
    </row>
    <row r="14" spans="1:8">
      <c r="A14" s="25">
        <v>1</v>
      </c>
      <c r="B14" s="26" t="s">
        <v>52</v>
      </c>
      <c r="C14" s="27" t="s">
        <v>53</v>
      </c>
      <c r="D14" s="28" t="s">
        <v>54</v>
      </c>
      <c r="E14" s="29">
        <v>6</v>
      </c>
      <c r="F14" s="30" t="s">
        <v>55</v>
      </c>
      <c r="G14" s="6" t="s">
        <v>56</v>
      </c>
      <c r="H14" s="6" t="s">
        <v>57</v>
      </c>
    </row>
    <row r="15" spans="1:8">
      <c r="A15" s="25">
        <v>2</v>
      </c>
      <c r="B15" s="26" t="s">
        <v>52</v>
      </c>
      <c r="C15" s="27" t="s">
        <v>58</v>
      </c>
      <c r="D15" s="28" t="s">
        <v>59</v>
      </c>
      <c r="E15" s="29">
        <v>3</v>
      </c>
      <c r="F15" s="30" t="s">
        <v>55</v>
      </c>
      <c r="G15" s="6" t="s">
        <v>56</v>
      </c>
      <c r="H15" s="6" t="s">
        <v>57</v>
      </c>
    </row>
    <row r="16" spans="1:8">
      <c r="A16" s="25">
        <v>3</v>
      </c>
      <c r="B16" s="26" t="s">
        <v>52</v>
      </c>
      <c r="C16" s="27" t="s">
        <v>60</v>
      </c>
      <c r="D16" s="28" t="s">
        <v>61</v>
      </c>
      <c r="E16" s="29">
        <v>3</v>
      </c>
      <c r="F16" s="30" t="s">
        <v>55</v>
      </c>
      <c r="G16" s="6" t="s">
        <v>56</v>
      </c>
      <c r="H16" s="6" t="s">
        <v>57</v>
      </c>
    </row>
    <row r="17" spans="1:8" ht="25.5">
      <c r="A17" s="25">
        <v>4</v>
      </c>
      <c r="B17" s="26" t="s">
        <v>52</v>
      </c>
      <c r="C17" s="27" t="s">
        <v>62</v>
      </c>
      <c r="D17" s="28" t="s">
        <v>63</v>
      </c>
      <c r="E17" s="29">
        <v>6</v>
      </c>
      <c r="F17" s="30" t="s">
        <v>55</v>
      </c>
      <c r="G17" s="6" t="s">
        <v>56</v>
      </c>
      <c r="H17" s="6" t="s">
        <v>57</v>
      </c>
    </row>
    <row r="18" spans="1:8" ht="25.5">
      <c r="A18" s="25">
        <v>5</v>
      </c>
      <c r="B18" s="26" t="s">
        <v>52</v>
      </c>
      <c r="C18" s="27" t="s">
        <v>64</v>
      </c>
      <c r="D18" s="28" t="s">
        <v>65</v>
      </c>
      <c r="E18" s="29">
        <v>1.9690000000000001</v>
      </c>
      <c r="F18" s="30" t="s">
        <v>25</v>
      </c>
      <c r="G18" s="6" t="s">
        <v>56</v>
      </c>
      <c r="H18" s="6" t="s">
        <v>57</v>
      </c>
    </row>
    <row r="19" spans="1:8">
      <c r="D19" s="34" t="s">
        <v>66</v>
      </c>
      <c r="E19" s="35" t="e">
        <f>#REF!</f>
        <v>#REF!</v>
      </c>
    </row>
    <row r="21" spans="1:8">
      <c r="B21" s="27" t="s">
        <v>67</v>
      </c>
    </row>
    <row r="22" spans="1:8" ht="25.5">
      <c r="A22" s="25">
        <v>6</v>
      </c>
      <c r="B22" s="26" t="s">
        <v>52</v>
      </c>
      <c r="C22" s="27" t="s">
        <v>68</v>
      </c>
      <c r="D22" s="28" t="s">
        <v>69</v>
      </c>
      <c r="E22" s="29">
        <v>6</v>
      </c>
      <c r="F22" s="30" t="s">
        <v>55</v>
      </c>
      <c r="G22" s="6" t="s">
        <v>56</v>
      </c>
      <c r="H22" s="6" t="s">
        <v>57</v>
      </c>
    </row>
    <row r="23" spans="1:8" ht="25.5">
      <c r="A23" s="25">
        <v>7</v>
      </c>
      <c r="B23" s="26" t="s">
        <v>52</v>
      </c>
      <c r="C23" s="27" t="s">
        <v>70</v>
      </c>
      <c r="D23" s="28" t="s">
        <v>71</v>
      </c>
      <c r="E23" s="29">
        <v>0.61499999999999999</v>
      </c>
      <c r="F23" s="30" t="s">
        <v>25</v>
      </c>
      <c r="G23" s="6" t="s">
        <v>56</v>
      </c>
      <c r="H23" s="6" t="s">
        <v>57</v>
      </c>
    </row>
    <row r="24" spans="1:8">
      <c r="D24" s="34" t="s">
        <v>72</v>
      </c>
      <c r="E24" s="35" t="e">
        <f>#REF!</f>
        <v>#REF!</v>
      </c>
    </row>
    <row r="26" spans="1:8">
      <c r="B26" s="27" t="s">
        <v>73</v>
      </c>
    </row>
    <row r="27" spans="1:8">
      <c r="A27" s="25">
        <v>8</v>
      </c>
      <c r="B27" s="26" t="s">
        <v>52</v>
      </c>
      <c r="C27" s="27" t="s">
        <v>74</v>
      </c>
      <c r="D27" s="28" t="s">
        <v>75</v>
      </c>
      <c r="E27" s="29">
        <v>3</v>
      </c>
      <c r="F27" s="30" t="s">
        <v>76</v>
      </c>
      <c r="G27" s="6" t="s">
        <v>56</v>
      </c>
      <c r="H27" s="6" t="s">
        <v>57</v>
      </c>
    </row>
    <row r="28" spans="1:8">
      <c r="A28" s="25">
        <v>9</v>
      </c>
      <c r="B28" s="26" t="s">
        <v>52</v>
      </c>
      <c r="C28" s="27" t="s">
        <v>77</v>
      </c>
      <c r="D28" s="28" t="s">
        <v>78</v>
      </c>
      <c r="E28" s="29">
        <v>3</v>
      </c>
      <c r="F28" s="30" t="s">
        <v>79</v>
      </c>
      <c r="G28" s="6" t="s">
        <v>56</v>
      </c>
      <c r="H28" s="6" t="s">
        <v>57</v>
      </c>
    </row>
    <row r="29" spans="1:8">
      <c r="A29" s="25">
        <v>10</v>
      </c>
      <c r="B29" s="26" t="s">
        <v>52</v>
      </c>
      <c r="C29" s="27" t="s">
        <v>80</v>
      </c>
      <c r="D29" s="28" t="s">
        <v>81</v>
      </c>
      <c r="E29" s="29">
        <v>3</v>
      </c>
      <c r="F29" s="30" t="s">
        <v>76</v>
      </c>
      <c r="G29" s="6" t="s">
        <v>56</v>
      </c>
      <c r="H29" s="6" t="s">
        <v>57</v>
      </c>
    </row>
    <row r="30" spans="1:8">
      <c r="A30" s="25">
        <v>11</v>
      </c>
      <c r="B30" s="26" t="s">
        <v>52</v>
      </c>
      <c r="C30" s="27" t="s">
        <v>82</v>
      </c>
      <c r="D30" s="28" t="s">
        <v>83</v>
      </c>
      <c r="E30" s="29">
        <v>3</v>
      </c>
      <c r="F30" s="30" t="s">
        <v>55</v>
      </c>
      <c r="G30" s="6" t="s">
        <v>56</v>
      </c>
      <c r="H30" s="6" t="s">
        <v>57</v>
      </c>
    </row>
    <row r="31" spans="1:8">
      <c r="A31" s="25">
        <v>12</v>
      </c>
      <c r="B31" s="26" t="s">
        <v>52</v>
      </c>
      <c r="C31" s="27" t="s">
        <v>84</v>
      </c>
      <c r="D31" s="28" t="s">
        <v>85</v>
      </c>
      <c r="E31" s="29">
        <v>3</v>
      </c>
      <c r="F31" s="30" t="s">
        <v>76</v>
      </c>
      <c r="G31" s="6" t="s">
        <v>56</v>
      </c>
      <c r="H31" s="6" t="s">
        <v>57</v>
      </c>
    </row>
    <row r="32" spans="1:8">
      <c r="A32" s="25">
        <v>13</v>
      </c>
      <c r="B32" s="26" t="s">
        <v>52</v>
      </c>
      <c r="C32" s="27" t="s">
        <v>86</v>
      </c>
      <c r="D32" s="28" t="s">
        <v>87</v>
      </c>
      <c r="E32" s="29">
        <v>3</v>
      </c>
      <c r="F32" s="30" t="s">
        <v>55</v>
      </c>
      <c r="G32" s="6" t="s">
        <v>56</v>
      </c>
      <c r="H32" s="6" t="s">
        <v>57</v>
      </c>
    </row>
    <row r="33" spans="1:8">
      <c r="A33" s="25">
        <v>14</v>
      </c>
      <c r="B33" s="26" t="s">
        <v>52</v>
      </c>
      <c r="C33" s="27" t="s">
        <v>88</v>
      </c>
      <c r="D33" s="28" t="s">
        <v>89</v>
      </c>
      <c r="E33" s="29">
        <v>1</v>
      </c>
      <c r="F33" s="30" t="s">
        <v>55</v>
      </c>
      <c r="G33" s="6" t="s">
        <v>56</v>
      </c>
      <c r="H33" s="6" t="s">
        <v>57</v>
      </c>
    </row>
    <row r="34" spans="1:8" ht="38.25">
      <c r="A34" s="25">
        <v>15</v>
      </c>
      <c r="B34" s="26" t="s">
        <v>52</v>
      </c>
      <c r="C34" s="27" t="s">
        <v>90</v>
      </c>
      <c r="D34" s="28" t="s">
        <v>91</v>
      </c>
      <c r="E34" s="29">
        <v>1</v>
      </c>
      <c r="F34" s="30" t="s">
        <v>76</v>
      </c>
      <c r="G34" s="6" t="s">
        <v>56</v>
      </c>
      <c r="H34" s="6" t="s">
        <v>57</v>
      </c>
    </row>
    <row r="35" spans="1:8">
      <c r="A35" s="25">
        <v>16</v>
      </c>
      <c r="B35" s="26" t="s">
        <v>52</v>
      </c>
      <c r="C35" s="27" t="s">
        <v>92</v>
      </c>
      <c r="D35" s="28" t="s">
        <v>93</v>
      </c>
      <c r="E35" s="29">
        <v>1</v>
      </c>
      <c r="F35" s="30" t="s">
        <v>76</v>
      </c>
      <c r="G35" s="6" t="s">
        <v>56</v>
      </c>
      <c r="H35" s="6" t="s">
        <v>57</v>
      </c>
    </row>
    <row r="36" spans="1:8" ht="25.5">
      <c r="A36" s="25">
        <v>17</v>
      </c>
      <c r="B36" s="26" t="s">
        <v>52</v>
      </c>
      <c r="C36" s="27" t="s">
        <v>94</v>
      </c>
      <c r="D36" s="28" t="s">
        <v>95</v>
      </c>
      <c r="E36" s="29">
        <v>1</v>
      </c>
      <c r="F36" s="30" t="s">
        <v>76</v>
      </c>
      <c r="G36" s="6" t="s">
        <v>56</v>
      </c>
      <c r="H36" s="6" t="s">
        <v>57</v>
      </c>
    </row>
    <row r="37" spans="1:8">
      <c r="A37" s="25">
        <v>18</v>
      </c>
      <c r="B37" s="26" t="s">
        <v>52</v>
      </c>
      <c r="C37" s="27" t="s">
        <v>96</v>
      </c>
      <c r="D37" s="28" t="s">
        <v>97</v>
      </c>
      <c r="E37" s="29">
        <v>1</v>
      </c>
      <c r="F37" s="30" t="s">
        <v>76</v>
      </c>
      <c r="G37" s="6" t="s">
        <v>56</v>
      </c>
      <c r="H37" s="6" t="s">
        <v>57</v>
      </c>
    </row>
    <row r="38" spans="1:8">
      <c r="A38" s="25">
        <v>19</v>
      </c>
      <c r="B38" s="26" t="s">
        <v>52</v>
      </c>
      <c r="C38" s="27" t="s">
        <v>98</v>
      </c>
      <c r="D38" s="28" t="s">
        <v>99</v>
      </c>
      <c r="E38" s="29">
        <v>2</v>
      </c>
      <c r="F38" s="30" t="s">
        <v>76</v>
      </c>
      <c r="G38" s="6" t="s">
        <v>56</v>
      </c>
      <c r="H38" s="6" t="s">
        <v>57</v>
      </c>
    </row>
    <row r="39" spans="1:8" ht="25.5">
      <c r="A39" s="25">
        <v>20</v>
      </c>
      <c r="B39" s="26" t="s">
        <v>52</v>
      </c>
      <c r="C39" s="27" t="s">
        <v>100</v>
      </c>
      <c r="D39" s="28" t="s">
        <v>101</v>
      </c>
      <c r="E39" s="29">
        <v>2</v>
      </c>
      <c r="F39" s="30" t="s">
        <v>55</v>
      </c>
      <c r="G39" s="6" t="s">
        <v>56</v>
      </c>
      <c r="H39" s="6" t="s">
        <v>57</v>
      </c>
    </row>
    <row r="40" spans="1:8" ht="25.5">
      <c r="A40" s="25">
        <v>21</v>
      </c>
      <c r="B40" s="26" t="s">
        <v>52</v>
      </c>
      <c r="C40" s="27" t="s">
        <v>102</v>
      </c>
      <c r="D40" s="28" t="s">
        <v>103</v>
      </c>
      <c r="E40" s="29">
        <v>2</v>
      </c>
      <c r="F40" s="30" t="s">
        <v>55</v>
      </c>
      <c r="G40" s="6" t="s">
        <v>56</v>
      </c>
      <c r="H40" s="6" t="s">
        <v>57</v>
      </c>
    </row>
    <row r="41" spans="1:8" ht="25.5">
      <c r="A41" s="25">
        <v>22</v>
      </c>
      <c r="B41" s="26" t="s">
        <v>52</v>
      </c>
      <c r="C41" s="27" t="s">
        <v>104</v>
      </c>
      <c r="D41" s="28" t="s">
        <v>105</v>
      </c>
      <c r="E41" s="29">
        <v>2</v>
      </c>
      <c r="F41" s="30" t="s">
        <v>76</v>
      </c>
      <c r="G41" s="6" t="s">
        <v>56</v>
      </c>
      <c r="H41" s="6" t="s">
        <v>57</v>
      </c>
    </row>
    <row r="42" spans="1:8">
      <c r="A42" s="25">
        <v>23</v>
      </c>
      <c r="B42" s="26" t="s">
        <v>52</v>
      </c>
      <c r="C42" s="27" t="s">
        <v>106</v>
      </c>
      <c r="D42" s="28" t="s">
        <v>107</v>
      </c>
      <c r="E42" s="29">
        <v>4</v>
      </c>
      <c r="F42" s="30" t="s">
        <v>76</v>
      </c>
      <c r="G42" s="6" t="s">
        <v>56</v>
      </c>
      <c r="H42" s="6" t="s">
        <v>57</v>
      </c>
    </row>
    <row r="43" spans="1:8">
      <c r="A43" s="25">
        <v>24</v>
      </c>
      <c r="B43" s="26" t="s">
        <v>52</v>
      </c>
      <c r="C43" s="27" t="s">
        <v>108</v>
      </c>
      <c r="D43" s="28" t="s">
        <v>109</v>
      </c>
      <c r="E43" s="29">
        <v>1</v>
      </c>
      <c r="F43" s="30" t="s">
        <v>76</v>
      </c>
      <c r="G43" s="6" t="s">
        <v>56</v>
      </c>
      <c r="H43" s="6" t="s">
        <v>57</v>
      </c>
    </row>
    <row r="44" spans="1:8">
      <c r="A44" s="25">
        <v>25</v>
      </c>
      <c r="B44" s="26" t="s">
        <v>52</v>
      </c>
      <c r="C44" s="27" t="s">
        <v>110</v>
      </c>
      <c r="D44" s="28" t="s">
        <v>111</v>
      </c>
      <c r="E44" s="29">
        <v>2</v>
      </c>
      <c r="F44" s="30" t="s">
        <v>76</v>
      </c>
      <c r="G44" s="6" t="s">
        <v>56</v>
      </c>
      <c r="H44" s="6" t="s">
        <v>57</v>
      </c>
    </row>
    <row r="45" spans="1:8">
      <c r="A45" s="25">
        <v>26</v>
      </c>
      <c r="B45" s="26" t="s">
        <v>52</v>
      </c>
      <c r="C45" s="27" t="s">
        <v>112</v>
      </c>
      <c r="D45" s="28" t="s">
        <v>113</v>
      </c>
      <c r="E45" s="29">
        <v>2</v>
      </c>
      <c r="F45" s="30" t="s">
        <v>76</v>
      </c>
      <c r="G45" s="6" t="s">
        <v>56</v>
      </c>
      <c r="H45" s="6" t="s">
        <v>57</v>
      </c>
    </row>
    <row r="46" spans="1:8">
      <c r="A46" s="25">
        <v>27</v>
      </c>
      <c r="B46" s="26" t="s">
        <v>52</v>
      </c>
      <c r="C46" s="27" t="s">
        <v>114</v>
      </c>
      <c r="D46" s="28" t="s">
        <v>115</v>
      </c>
      <c r="E46" s="29">
        <v>3</v>
      </c>
      <c r="F46" s="30" t="s">
        <v>55</v>
      </c>
      <c r="G46" s="6" t="s">
        <v>56</v>
      </c>
      <c r="H46" s="6" t="s">
        <v>57</v>
      </c>
    </row>
    <row r="47" spans="1:8" ht="25.5">
      <c r="A47" s="25">
        <v>28</v>
      </c>
      <c r="B47" s="26" t="s">
        <v>52</v>
      </c>
      <c r="C47" s="27" t="s">
        <v>116</v>
      </c>
      <c r="D47" s="28" t="s">
        <v>117</v>
      </c>
      <c r="E47" s="29">
        <v>73.385000000000005</v>
      </c>
      <c r="F47" s="30" t="s">
        <v>25</v>
      </c>
      <c r="G47" s="6" t="s">
        <v>56</v>
      </c>
      <c r="H47" s="6" t="s">
        <v>57</v>
      </c>
    </row>
    <row r="48" spans="1:8">
      <c r="D48" s="34" t="s">
        <v>118</v>
      </c>
      <c r="E48" s="35" t="e">
        <f>#REF!</f>
        <v>#REF!</v>
      </c>
    </row>
    <row r="50" spans="4:5">
      <c r="D50" s="34" t="s">
        <v>119</v>
      </c>
      <c r="E50" s="35" t="e">
        <f>#REF!</f>
        <v>#REF!</v>
      </c>
    </row>
    <row r="52" spans="4:5">
      <c r="D52" s="36" t="s">
        <v>120</v>
      </c>
      <c r="E52" s="35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37</v>
      </c>
      <c r="B1" s="15"/>
      <c r="C1" s="15"/>
      <c r="D1" s="16" t="s">
        <v>0</v>
      </c>
    </row>
    <row r="2" spans="1:6">
      <c r="A2" s="14" t="s">
        <v>39</v>
      </c>
      <c r="B2" s="15"/>
      <c r="C2" s="15"/>
      <c r="D2" s="16" t="s">
        <v>40</v>
      </c>
    </row>
    <row r="3" spans="1:6">
      <c r="A3" s="14" t="s">
        <v>8</v>
      </c>
      <c r="B3" s="15"/>
      <c r="C3" s="15"/>
      <c r="D3" s="16" t="s">
        <v>41</v>
      </c>
    </row>
    <row r="4" spans="1:6">
      <c r="A4" s="15"/>
      <c r="B4" s="15"/>
      <c r="C4" s="15"/>
      <c r="D4" s="15"/>
    </row>
    <row r="5" spans="1:6">
      <c r="A5" s="14" t="s">
        <v>42</v>
      </c>
      <c r="B5" s="15"/>
      <c r="C5" s="15"/>
      <c r="D5" s="15"/>
    </row>
    <row r="6" spans="1:6">
      <c r="A6" s="14" t="s">
        <v>43</v>
      </c>
      <c r="B6" s="15"/>
      <c r="C6" s="15"/>
      <c r="D6" s="15"/>
    </row>
    <row r="7" spans="1:6">
      <c r="A7" s="14" t="s">
        <v>44</v>
      </c>
      <c r="B7" s="15"/>
      <c r="C7" s="15"/>
      <c r="D7" s="15"/>
    </row>
    <row r="8" spans="1:6">
      <c r="A8" s="6" t="s">
        <v>45</v>
      </c>
      <c r="B8" s="17"/>
      <c r="C8" s="18"/>
      <c r="D8" s="19"/>
    </row>
    <row r="9" spans="1:6">
      <c r="A9" s="20" t="s">
        <v>26</v>
      </c>
      <c r="B9" s="20" t="s">
        <v>27</v>
      </c>
      <c r="C9" s="20" t="s">
        <v>28</v>
      </c>
      <c r="D9" s="21" t="s">
        <v>29</v>
      </c>
      <c r="F9" s="6" t="s">
        <v>121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H20"/>
    </sheetView>
  </sheetViews>
  <sheetFormatPr defaultRowHeight="12.75"/>
  <cols>
    <col min="1" max="1" width="42.28515625" style="6" customWidth="1"/>
    <col min="2" max="16" width="9.140625" style="6"/>
    <col min="17" max="18" width="5.7109375" style="6" customWidth="1"/>
    <col min="19" max="19" width="6.5703125" style="6" customWidth="1"/>
    <col min="20" max="20" width="24.28515625" style="6" customWidth="1"/>
    <col min="21" max="21" width="4.28515625" style="6" customWidth="1"/>
    <col min="22" max="22" width="8.28515625" style="6" customWidth="1"/>
    <col min="23" max="23" width="8.7109375" style="6" customWidth="1"/>
    <col min="24" max="16384" width="9.140625" style="6"/>
  </cols>
  <sheetData>
    <row r="1" spans="1:23">
      <c r="A1" s="8" t="s">
        <v>37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</row>
    <row r="2" spans="1:23">
      <c r="A2" s="8" t="s">
        <v>39</v>
      </c>
      <c r="S2" s="3" t="s">
        <v>6</v>
      </c>
      <c r="T2" s="4" t="s">
        <v>30</v>
      </c>
      <c r="U2" s="4" t="s">
        <v>7</v>
      </c>
      <c r="V2" s="4"/>
      <c r="W2" s="5"/>
    </row>
    <row r="3" spans="1:23">
      <c r="A3" s="8" t="s">
        <v>8</v>
      </c>
      <c r="S3" s="3" t="s">
        <v>9</v>
      </c>
      <c r="T3" s="4" t="s">
        <v>31</v>
      </c>
      <c r="U3" s="4" t="s">
        <v>7</v>
      </c>
      <c r="V3" s="4" t="s">
        <v>10</v>
      </c>
      <c r="W3" s="5" t="s">
        <v>11</v>
      </c>
    </row>
    <row r="4" spans="1:23">
      <c r="S4" s="3" t="s">
        <v>12</v>
      </c>
      <c r="T4" s="4" t="s">
        <v>32</v>
      </c>
      <c r="U4" s="4" t="s">
        <v>7</v>
      </c>
      <c r="V4" s="4"/>
      <c r="W4" s="5"/>
    </row>
    <row r="5" spans="1:23">
      <c r="A5" s="8" t="s">
        <v>42</v>
      </c>
      <c r="S5" s="3" t="s">
        <v>13</v>
      </c>
      <c r="T5" s="4" t="s">
        <v>31</v>
      </c>
      <c r="U5" s="4" t="s">
        <v>7</v>
      </c>
      <c r="V5" s="4" t="s">
        <v>10</v>
      </c>
      <c r="W5" s="5" t="s">
        <v>11</v>
      </c>
    </row>
    <row r="6" spans="1:23">
      <c r="A6" s="8" t="s">
        <v>43</v>
      </c>
    </row>
    <row r="7" spans="1:23">
      <c r="A7" s="8" t="s">
        <v>44</v>
      </c>
    </row>
    <row r="8" spans="1:23">
      <c r="A8" s="6" t="s">
        <v>45</v>
      </c>
    </row>
    <row r="9" spans="1:23">
      <c r="A9" s="10" t="s">
        <v>33</v>
      </c>
    </row>
    <row r="10" spans="1:23">
      <c r="A10" s="11"/>
    </row>
    <row r="12" spans="1:23">
      <c r="A12" s="6" t="s">
        <v>51</v>
      </c>
    </row>
    <row r="13" spans="1:23">
      <c r="A13" s="6" t="s">
        <v>67</v>
      </c>
    </row>
    <row r="14" spans="1:23">
      <c r="A14" s="6" t="s">
        <v>73</v>
      </c>
    </row>
    <row r="15" spans="1:23">
      <c r="A15" s="6" t="s">
        <v>119</v>
      </c>
    </row>
    <row r="18" spans="1:1">
      <c r="A18" s="6" t="s">
        <v>120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:S43"/>
  <sheetViews>
    <sheetView showGridLines="0" showZeros="0" workbookViewId="0">
      <selection activeCell="B1" sqref="B1:L42"/>
    </sheetView>
  </sheetViews>
  <sheetFormatPr defaultRowHeight="12.75"/>
  <cols>
    <col min="1" max="1" width="0.7109375" style="2" customWidth="1"/>
    <col min="2" max="12" width="9.140625" style="2"/>
    <col min="13" max="14" width="5.7109375" style="2" customWidth="1"/>
    <col min="15" max="15" width="6.5703125" style="2" customWidth="1"/>
    <col min="16" max="16" width="21.42578125" style="2" customWidth="1"/>
    <col min="17" max="17" width="4.28515625" style="2" customWidth="1"/>
    <col min="18" max="18" width="8.28515625" style="2" customWidth="1"/>
    <col min="19" max="19" width="8.7109375" style="2" customWidth="1"/>
    <col min="20" max="16384" width="9.140625" style="2"/>
  </cols>
  <sheetData>
    <row r="1" spans="15:19" ht="28.5" customHeight="1">
      <c r="O1" s="3" t="s">
        <v>1</v>
      </c>
      <c r="P1" s="3" t="s">
        <v>2</v>
      </c>
      <c r="Q1" s="3" t="s">
        <v>3</v>
      </c>
      <c r="R1" s="3" t="s">
        <v>4</v>
      </c>
      <c r="S1" s="3" t="s">
        <v>5</v>
      </c>
    </row>
    <row r="2" spans="15:19" ht="18" customHeight="1">
      <c r="O2" s="3" t="s">
        <v>6</v>
      </c>
      <c r="P2" s="4" t="s">
        <v>34</v>
      </c>
      <c r="Q2" s="4" t="s">
        <v>7</v>
      </c>
      <c r="R2" s="4"/>
      <c r="S2" s="5"/>
    </row>
    <row r="3" spans="15:19" ht="18" customHeight="1">
      <c r="O3" s="3" t="s">
        <v>9</v>
      </c>
      <c r="P3" s="4" t="s">
        <v>35</v>
      </c>
      <c r="Q3" s="4" t="s">
        <v>7</v>
      </c>
      <c r="R3" s="4" t="s">
        <v>10</v>
      </c>
      <c r="S3" s="5" t="s">
        <v>11</v>
      </c>
    </row>
    <row r="4" spans="15:19" ht="18" customHeight="1">
      <c r="O4" s="3" t="s">
        <v>12</v>
      </c>
      <c r="P4" s="4" t="s">
        <v>36</v>
      </c>
      <c r="Q4" s="4" t="s">
        <v>7</v>
      </c>
      <c r="R4" s="4"/>
      <c r="S4" s="5"/>
    </row>
    <row r="5" spans="15:19" ht="18" customHeight="1">
      <c r="O5" s="3" t="s">
        <v>13</v>
      </c>
      <c r="P5" s="4" t="s">
        <v>35</v>
      </c>
      <c r="Q5" s="4" t="s">
        <v>7</v>
      </c>
      <c r="R5" s="4" t="s">
        <v>10</v>
      </c>
      <c r="S5" s="5" t="s">
        <v>11</v>
      </c>
    </row>
    <row r="6" spans="15:19" ht="18" customHeight="1"/>
    <row r="7" spans="15:19" ht="18" customHeight="1"/>
    <row r="8" spans="15:19" ht="18" customHeight="1"/>
    <row r="9" spans="15:19" ht="18" customHeight="1"/>
    <row r="10" spans="15:19" ht="18" customHeight="1"/>
    <row r="11" spans="15:19" ht="18" customHeight="1"/>
    <row r="12" spans="15:19" ht="18" customHeight="1"/>
    <row r="13" spans="15:19" ht="18" customHeight="1"/>
    <row r="14" spans="15:19" ht="18" customHeight="1"/>
    <row r="15" spans="15:19" ht="18" customHeight="1"/>
    <row r="16" spans="15:1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2023-12-14T08:43:17Z</dcterms:modified>
</cp:coreProperties>
</file>